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500"/>
  </bookViews>
  <sheets>
    <sheet name="Лист 1" sheetId="1" r:id="rId1"/>
  </sheets>
  <definedNames>
    <definedName name="_xlnm.Print_Area" localSheetId="0">'Лист 1'!$A$1:$N$40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24" i="1"/>
  <c r="L24"/>
  <c r="M24"/>
  <c r="J24"/>
  <c r="M33"/>
  <c r="L33"/>
  <c r="K33"/>
  <c r="J33"/>
  <c r="I33"/>
  <c r="H33"/>
  <c r="M31"/>
  <c r="L31"/>
  <c r="K31"/>
  <c r="J31"/>
  <c r="I31"/>
  <c r="H31"/>
  <c r="H30"/>
  <c r="H24" s="1"/>
  <c r="J28"/>
  <c r="I24"/>
  <c r="H22"/>
  <c r="H21" s="1"/>
  <c r="M21"/>
  <c r="L21"/>
  <c r="K21"/>
  <c r="J21"/>
  <c r="I21"/>
  <c r="M20"/>
  <c r="L20"/>
  <c r="K20"/>
  <c r="J20"/>
  <c r="I20"/>
  <c r="M19"/>
  <c r="L19"/>
  <c r="L16" s="1"/>
  <c r="K19"/>
  <c r="J19"/>
  <c r="I19"/>
  <c r="I16" s="1"/>
  <c r="M18"/>
  <c r="M16" s="1"/>
  <c r="L18"/>
  <c r="K18"/>
  <c r="J18"/>
  <c r="J16" s="1"/>
  <c r="I18"/>
  <c r="H18"/>
  <c r="M17"/>
  <c r="L17"/>
  <c r="K17"/>
  <c r="J17"/>
  <c r="I17"/>
  <c r="K16"/>
  <c r="H16" l="1"/>
  <c r="H20"/>
  <c r="H19"/>
</calcChain>
</file>

<file path=xl/sharedStrings.xml><?xml version="1.0" encoding="utf-8"?>
<sst xmlns="http://schemas.openxmlformats.org/spreadsheetml/2006/main" count="94" uniqueCount="73">
  <si>
    <t xml:space="preserve">Приложение </t>
  </si>
  <si>
    <t>к постановлению Администрации</t>
  </si>
  <si>
    <t>Усть-Абаканского муниципального района</t>
  </si>
  <si>
    <t>Республики Хакасия</t>
  </si>
  <si>
    <t>«Приложение 3</t>
  </si>
  <si>
    <t xml:space="preserve">к текстовой части </t>
  </si>
  <si>
    <t>муниципальной программы «Развитие туризма в Усть-Абаканском районе»</t>
  </si>
  <si>
    <t xml:space="preserve">РЕСУРСНОЕ ОБЕСПЕЧЕНИЕ </t>
  </si>
  <si>
    <t>реализации муниципальной программы</t>
  </si>
  <si>
    <t>Статус № п/п</t>
  </si>
  <si>
    <t>Наименование муниципальной программы, основных мероприятий,
мероприятий</t>
  </si>
  <si>
    <t>Ответственный исполнитель, соисполнители</t>
  </si>
  <si>
    <t>Код бюджетной классификации &lt;2&gt;</t>
  </si>
  <si>
    <t>Объемы бюджетных ассигнований по годам, рублей</t>
  </si>
  <si>
    <t>Основные направления реализации</t>
  </si>
  <si>
    <t>Связь с показателями муниципальной программы (номер показателя, характеризующего результат реализации основного мероприятия)</t>
  </si>
  <si>
    <t>ГРБС</t>
  </si>
  <si>
    <t>ЗзПр</t>
  </si>
  <si>
    <t>ЦСР</t>
  </si>
  <si>
    <t>ВР</t>
  </si>
  <si>
    <t>2028</t>
  </si>
  <si>
    <t>3</t>
  </si>
  <si>
    <t>4</t>
  </si>
  <si>
    <t>5</t>
  </si>
  <si>
    <t>6</t>
  </si>
  <si>
    <t>7</t>
  </si>
  <si>
    <t>8</t>
  </si>
  <si>
    <t>Муниципальная программа «Развитие туризма в Усть-Абаканском районе»</t>
  </si>
  <si>
    <t>Всего по муниципальной программе, в том числе</t>
  </si>
  <si>
    <t>х</t>
  </si>
  <si>
    <t>Федеральный бюджет</t>
  </si>
  <si>
    <t xml:space="preserve">Республиканский бюджет </t>
  </si>
  <si>
    <t xml:space="preserve">Районный бюджет </t>
  </si>
  <si>
    <t>Управление культуры, молодежной политики, спорта и туризма Администрации         Усть-Абаканского муниципального района  Республики Хакасия
(далее — УКМПСТ)</t>
  </si>
  <si>
    <t xml:space="preserve"> </t>
  </si>
  <si>
    <t>Основное мероприятие 1. Обеспечение развития отрасли туризма</t>
  </si>
  <si>
    <t>40001 00000</t>
  </si>
  <si>
    <t>Мероприятие 1.1. Обеспечение деятельности подведомственных учреждений (муниципальное автономное учреждение "Музей "Древние курганы Салбыкской степи").</t>
  </si>
  <si>
    <t>УКМПСТ</t>
  </si>
  <si>
    <t>0801</t>
  </si>
  <si>
    <t>40001 01380</t>
  </si>
  <si>
    <t>Обеспечение деятельности МАУК «Музей «Салбык»</t>
  </si>
  <si>
    <t>-</t>
  </si>
  <si>
    <t>Мероприятие 1.1.2 Компенсация расходов местных бюджетов по оплате труда работникам бюджетной сферы на 2018 год</t>
  </si>
  <si>
    <r>
      <rPr>
        <sz val="12"/>
        <color rgb="FF000000"/>
        <rFont val="Times New Roman"/>
        <family val="1"/>
        <charset val="204"/>
      </rPr>
      <t xml:space="preserve">УКМПСТ </t>
    </r>
    <r>
      <rPr>
        <sz val="8"/>
        <color rgb="FF000000"/>
        <rFont val="Times New Roman"/>
        <family val="1"/>
        <charset val="204"/>
      </rPr>
      <t>(республиканский бюджет)</t>
    </r>
  </si>
  <si>
    <t>40001 79120</t>
  </si>
  <si>
    <t>Основное мероприятие 2. Содействие формированию туристической инфраструктуры и материально-технической базы.</t>
  </si>
  <si>
    <t>Мероприятие 2.1. Мероприятия в области туризма.</t>
  </si>
  <si>
    <t xml:space="preserve">УКМПСТ </t>
  </si>
  <si>
    <t>40002 22320</t>
  </si>
  <si>
    <t>Приобретение интерактивного оборудования, комплектование фондов музея, обустройство объектов туристического показа, обеспечение безопасности музейного фонда и развитие музеев</t>
  </si>
  <si>
    <t>Мероприятие 2.6. Разработка проектно-сметной документации на строительство объектов муниципальной собственности в сфере культуры.</t>
  </si>
  <si>
    <t>Разработка проектно-сметной документации на строительство музейного центра</t>
  </si>
  <si>
    <t>Мероприятие 2.7. Разработка проектно-сметной документации на строительство объектов муниципальной собственности в сфере культуры. (софинансирование)</t>
  </si>
  <si>
    <t>Мероприятие 2.2. Развитие музеев под открытым небом, в том числе разработка проектно-сметной документации</t>
  </si>
  <si>
    <t>40002 71180</t>
  </si>
  <si>
    <r>
      <rPr>
        <sz val="12"/>
        <rFont val="PT Astra Serif"/>
        <family val="1"/>
        <charset val="1"/>
      </rPr>
      <t xml:space="preserve">1.Капитальный ремонт </t>
    </r>
    <r>
      <rPr>
        <sz val="12"/>
        <color rgb="FF000000"/>
        <rFont val="PT Astra Serif"/>
        <family val="1"/>
        <charset val="1"/>
      </rPr>
      <t>МАУК "Музей "Салбык"</t>
    </r>
    <r>
      <rPr>
        <sz val="12"/>
        <rFont val="PT Astra Serif"/>
        <family val="1"/>
        <charset val="1"/>
      </rPr>
      <t xml:space="preserve"> (2023 год);                                                                        2.Разработка ПСД смотровой площадки (2024 год); 3.Капитальный ремонт ограждения МАУК "Музей "Салбык" (2025 год)</t>
    </r>
  </si>
  <si>
    <t>Мероприятие 2.3. Развитие музеев под открытым небом, в том числе разработка проектно-сметной документации (софинансирование)</t>
  </si>
  <si>
    <t>40002 S1180</t>
  </si>
  <si>
    <t>Мероприятие 2.4. Создание условий для формирования туристической инфраструктуры</t>
  </si>
  <si>
    <t>- Монтаж электрооборудования на территории МАУК «Музей «Салбык»;                                                               - проведение историко-культурной экспертизы земельного участка для строительства автомобильной дороги;                                                                                 - проведение работ по уточнению границ объекта культурного наследия федерального значения «Курганная группа Салбык».</t>
  </si>
  <si>
    <t>Основное мероприятие 3. Организация, координация туристической деятельности и продвижения туристического продукта.</t>
  </si>
  <si>
    <t>Мероприятие 3.1. Мероприятия в области туризма.</t>
  </si>
  <si>
    <t>40003 22320</t>
  </si>
  <si>
    <r>
      <rPr>
        <sz val="12"/>
        <color rgb="FF000000"/>
        <rFont val="PT Astra Serif"/>
        <family val="1"/>
        <charset val="1"/>
      </rPr>
      <t xml:space="preserve">Организация и проведение событийных мероприятий в сфере туризма;
изготовление полиграфической продукции;
</t>
    </r>
    <r>
      <rPr>
        <sz val="12"/>
        <rFont val="PT Astra Serif"/>
        <family val="1"/>
        <charset val="1"/>
      </rPr>
      <t>участие в выставках, форумах, конференциях туристической направленности</t>
    </r>
  </si>
  <si>
    <t>Основное мероприятие 4. Региональный проект «Культурная среда»</t>
  </si>
  <si>
    <t>Мероприятие 4.1. Техническое оснащение региональных и муниципальных
музеев (в том числе софинансирование с республиканским  бюджетом)</t>
  </si>
  <si>
    <r>
      <rPr>
        <sz val="12"/>
        <color rgb="FF000000"/>
        <rFont val="Times New Roman"/>
        <family val="1"/>
        <charset val="204"/>
      </rPr>
      <t xml:space="preserve">УКМПСТ </t>
    </r>
    <r>
      <rPr>
        <sz val="8"/>
        <color rgb="FF000000"/>
        <rFont val="Times New Roman"/>
        <family val="1"/>
        <charset val="204"/>
      </rPr>
      <t>(федеральный бюджет)</t>
    </r>
  </si>
  <si>
    <t>400А1 55900</t>
  </si>
  <si>
    <t>Техническое оснащение МАУК «Музей «Салбык» (Приобретение оборудования и технических средств, необходимых для осуществления экспозиционно-выставочной деятельности)</t>
  </si>
  <si>
    <t>Первый заместитель Главы Администрации Усть-Абаканского муниципального района Республики Хакасия по финансам и экономике - руководитель Управления финансов и экономики Администрации Усть-Абаканского муниципального района Республики Хакасия</t>
  </si>
  <si>
    <t>Н.А. Потылицына</t>
  </si>
  <si>
    <t>от 22.05.2026    № 407 - п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</si>
</sst>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rgb="FF000000"/>
      <name val="Calibri"/>
      <family val="2"/>
      <charset val="204"/>
    </font>
    <font>
      <sz val="11"/>
      <color rgb="FF000000"/>
      <name val="PT Astra Serif"/>
      <family val="1"/>
      <charset val="1"/>
    </font>
    <font>
      <sz val="12"/>
      <color rgb="FF000000"/>
      <name val="PT Astra Serif"/>
      <family val="1"/>
      <charset val="1"/>
    </font>
    <font>
      <sz val="14"/>
      <color rgb="FF000000"/>
      <name val="PT Astra Serif"/>
      <family val="1"/>
      <charset val="1"/>
    </font>
    <font>
      <b/>
      <sz val="18"/>
      <color rgb="FF000000"/>
      <name val="PT Astra Serif"/>
      <family val="1"/>
      <charset val="1"/>
    </font>
    <font>
      <u/>
      <sz val="12"/>
      <color rgb="FF0000FF"/>
      <name val="PT Astra Serif"/>
      <family val="1"/>
      <charset val="1"/>
    </font>
    <font>
      <u/>
      <sz val="11"/>
      <color rgb="FF0000FF"/>
      <name val="Calibri"/>
      <family val="2"/>
      <charset val="204"/>
    </font>
    <font>
      <sz val="10"/>
      <color rgb="FF000000"/>
      <name val="PT Astra Serif"/>
      <family val="1"/>
      <charset val="1"/>
    </font>
    <font>
      <b/>
      <sz val="12"/>
      <color rgb="FF000000"/>
      <name val="PT Astra Serif"/>
      <family val="1"/>
      <charset val="1"/>
    </font>
    <font>
      <i/>
      <sz val="12"/>
      <color rgb="FF000000"/>
      <name val="PT Astra Serif"/>
      <family val="1"/>
      <charset val="1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PT Astra Serif"/>
      <family val="1"/>
      <charset val="1"/>
    </font>
    <font>
      <sz val="12"/>
      <name val="PT Astra Serif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Border="0" applyProtection="0"/>
  </cellStyleXfs>
  <cellXfs count="58">
    <xf numFmtId="0" fontId="0" fillId="0" borderId="0" xfId="0"/>
    <xf numFmtId="0" fontId="1" fillId="0" borderId="0" xfId="0" applyFont="1" applyAlignment="1" applyProtection="1"/>
    <xf numFmtId="4" fontId="1" fillId="0" borderId="0" xfId="0" applyNumberFormat="1" applyFont="1" applyAlignment="1" applyProtection="1"/>
    <xf numFmtId="4" fontId="1" fillId="2" borderId="0" xfId="0" applyNumberFormat="1" applyFont="1" applyFill="1" applyAlignment="1" applyProtection="1"/>
    <xf numFmtId="0" fontId="2" fillId="0" borderId="0" xfId="0" applyFont="1" applyAlignment="1" applyProtection="1"/>
    <xf numFmtId="0" fontId="3" fillId="0" borderId="0" xfId="0" applyFont="1" applyBorder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left"/>
    </xf>
    <xf numFmtId="4" fontId="1" fillId="0" borderId="0" xfId="0" applyNumberFormat="1" applyFont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0" fontId="8" fillId="0" borderId="1" xfId="0" applyFont="1" applyBorder="1" applyAlignment="1" applyProtection="1">
      <alignment wrapText="1"/>
    </xf>
    <xf numFmtId="0" fontId="2" fillId="0" borderId="1" xfId="0" applyFont="1" applyBorder="1" applyAlignment="1" applyProtection="1">
      <alignment horizontal="center" wrapText="1"/>
    </xf>
    <xf numFmtId="4" fontId="8" fillId="0" borderId="1" xfId="0" applyNumberFormat="1" applyFont="1" applyBorder="1" applyAlignment="1" applyProtection="1">
      <alignment horizontal="center" vertical="top" wrapText="1"/>
    </xf>
    <xf numFmtId="4" fontId="8" fillId="2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vertical="top" wrapText="1"/>
    </xf>
    <xf numFmtId="4" fontId="2" fillId="0" borderId="1" xfId="0" applyNumberFormat="1" applyFont="1" applyBorder="1" applyAlignment="1" applyProtection="1">
      <alignment horizontal="center" vertical="top" wrapText="1"/>
    </xf>
    <xf numFmtId="0" fontId="1" fillId="0" borderId="0" xfId="0" applyFont="1" applyAlignment="1" applyProtection="1">
      <alignment vertical="top"/>
    </xf>
    <xf numFmtId="0" fontId="2" fillId="0" borderId="1" xfId="0" applyFont="1" applyBorder="1" applyAlignment="1" applyProtection="1">
      <alignment wrapText="1"/>
    </xf>
    <xf numFmtId="4" fontId="2" fillId="2" borderId="1" xfId="0" applyNumberFormat="1" applyFont="1" applyFill="1" applyBorder="1" applyAlignment="1" applyProtection="1">
      <alignment horizontal="center" vertical="top" wrapText="1"/>
    </xf>
    <xf numFmtId="0" fontId="9" fillId="0" borderId="1" xfId="0" applyFont="1" applyBorder="1" applyAlignment="1" applyProtection="1">
      <alignment vertical="top" wrapText="1"/>
    </xf>
    <xf numFmtId="0" fontId="9" fillId="0" borderId="1" xfId="0" applyFont="1" applyBorder="1" applyAlignment="1" applyProtection="1">
      <alignment horizontal="center" vertical="top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4" fontId="9" fillId="0" borderId="1" xfId="0" applyNumberFormat="1" applyFont="1" applyBorder="1" applyAlignment="1" applyProtection="1">
      <alignment horizontal="center" vertical="top" wrapText="1"/>
    </xf>
    <xf numFmtId="4" fontId="9" fillId="2" borderId="1" xfId="0" applyNumberFormat="1" applyFont="1" applyFill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vertical="top"/>
    </xf>
    <xf numFmtId="0" fontId="2" fillId="0" borderId="1" xfId="0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horizontal="center" vertical="top"/>
    </xf>
    <xf numFmtId="0" fontId="10" fillId="0" borderId="1" xfId="0" applyFont="1" applyBorder="1" applyAlignment="1" applyProtection="1">
      <alignment vertical="top" wrapText="1"/>
    </xf>
    <xf numFmtId="0" fontId="8" fillId="0" borderId="1" xfId="0" applyFont="1" applyBorder="1" applyAlignment="1" applyProtection="1">
      <alignment horizontal="center" vertical="top"/>
    </xf>
    <xf numFmtId="0" fontId="12" fillId="0" borderId="0" xfId="0" applyFont="1" applyAlignment="1" applyProtection="1"/>
    <xf numFmtId="0" fontId="13" fillId="0" borderId="1" xfId="0" applyFont="1" applyBorder="1" applyAlignment="1" applyProtection="1">
      <alignment horizontal="left" vertical="top" wrapText="1"/>
    </xf>
    <xf numFmtId="4" fontId="3" fillId="0" borderId="0" xfId="0" applyNumberFormat="1" applyFont="1" applyAlignment="1" applyProtection="1">
      <alignment wrapText="1"/>
    </xf>
    <xf numFmtId="0" fontId="3" fillId="0" borderId="0" xfId="0" applyFont="1" applyAlignment="1" applyProtection="1">
      <alignment horizontal="right"/>
    </xf>
    <xf numFmtId="0" fontId="3" fillId="0" borderId="0" xfId="0" applyFont="1" applyAlignment="1" applyProtection="1"/>
    <xf numFmtId="49" fontId="3" fillId="0" borderId="0" xfId="0" applyNumberFormat="1" applyFont="1" applyAlignment="1" applyProtection="1"/>
    <xf numFmtId="4" fontId="3" fillId="0" borderId="0" xfId="0" applyNumberFormat="1" applyFont="1" applyAlignment="1" applyProtection="1"/>
    <xf numFmtId="4" fontId="3" fillId="2" borderId="0" xfId="0" applyNumberFormat="1" applyFont="1" applyFill="1" applyAlignment="1" applyProtection="1"/>
    <xf numFmtId="0" fontId="2" fillId="0" borderId="1" xfId="0" applyFont="1" applyBorder="1" applyAlignment="1" applyProtection="1">
      <alignment horizontal="center" vertical="top"/>
    </xf>
    <xf numFmtId="0" fontId="2" fillId="0" borderId="1" xfId="0" applyFont="1" applyBorder="1" applyAlignment="1" applyProtection="1">
      <alignment horizontal="left" vertical="top" wrapText="1"/>
    </xf>
    <xf numFmtId="0" fontId="3" fillId="0" borderId="0" xfId="0" applyFont="1" applyBorder="1" applyAlignment="1" applyProtection="1">
      <alignment horizontal="left" wrapText="1"/>
    </xf>
    <xf numFmtId="0" fontId="3" fillId="0" borderId="0" xfId="0" applyFont="1" applyBorder="1" applyAlignment="1" applyProtection="1"/>
    <xf numFmtId="0" fontId="13" fillId="0" borderId="1" xfId="0" applyFont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vertical="top"/>
    </xf>
    <xf numFmtId="4" fontId="1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>
      <alignment vertical="top" wrapText="1"/>
    </xf>
    <xf numFmtId="0" fontId="4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40"/>
  <sheetViews>
    <sheetView tabSelected="1" topLeftCell="B1" workbookViewId="0">
      <selection activeCell="C7" sqref="C7"/>
    </sheetView>
  </sheetViews>
  <sheetFormatPr defaultColWidth="8.7109375" defaultRowHeight="15.75"/>
  <cols>
    <col min="1" max="1" width="19.140625" style="1" hidden="1" customWidth="1"/>
    <col min="2" max="2" width="41.42578125" style="1" customWidth="1"/>
    <col min="3" max="3" width="25" style="1" customWidth="1"/>
    <col min="4" max="5" width="8.7109375" style="1" hidden="1"/>
    <col min="6" max="6" width="13.42578125" style="1" hidden="1" customWidth="1"/>
    <col min="7" max="7" width="8.7109375" style="1" hidden="1"/>
    <col min="8" max="8" width="15.7109375" style="2" customWidth="1"/>
    <col min="9" max="9" width="16.42578125" style="2" customWidth="1"/>
    <col min="10" max="11" width="15.42578125" style="3" customWidth="1"/>
    <col min="12" max="12" width="16.5703125" style="2" customWidth="1"/>
    <col min="13" max="13" width="17.85546875" style="2" customWidth="1"/>
    <col min="14" max="14" width="52.140625" style="4" customWidth="1"/>
    <col min="15" max="15" width="14" style="1" hidden="1" customWidth="1"/>
    <col min="16" max="16" width="13.5703125" style="1" customWidth="1"/>
    <col min="17" max="17" width="12.28515625" style="1" customWidth="1"/>
    <col min="18" max="18" width="13.140625" style="1" customWidth="1"/>
    <col min="19" max="16384" width="8.7109375" style="1"/>
  </cols>
  <sheetData>
    <row r="1" spans="1:15" ht="18.75">
      <c r="N1" s="57" t="s">
        <v>0</v>
      </c>
      <c r="O1" s="57"/>
    </row>
    <row r="2" spans="1:15" ht="18.75">
      <c r="N2" s="57" t="s">
        <v>1</v>
      </c>
      <c r="O2" s="57"/>
    </row>
    <row r="3" spans="1:15" ht="18.75">
      <c r="N3" s="57" t="s">
        <v>2</v>
      </c>
      <c r="O3" s="57"/>
    </row>
    <row r="4" spans="1:15" ht="18.75">
      <c r="N4" s="5" t="s">
        <v>3</v>
      </c>
      <c r="O4" s="5"/>
    </row>
    <row r="5" spans="1:15" ht="18.75">
      <c r="N5" s="57" t="s">
        <v>72</v>
      </c>
      <c r="O5" s="57"/>
    </row>
    <row r="6" spans="1:15" ht="18.75">
      <c r="N6" s="6"/>
      <c r="O6" s="7"/>
    </row>
    <row r="7" spans="1:15" ht="18.75">
      <c r="N7" s="57" t="s">
        <v>4</v>
      </c>
      <c r="O7" s="57"/>
    </row>
    <row r="8" spans="1:15" ht="18.75">
      <c r="N8" s="5" t="s">
        <v>5</v>
      </c>
      <c r="O8" s="5"/>
    </row>
    <row r="9" spans="1:15" ht="42.75" customHeight="1">
      <c r="I9" s="49"/>
      <c r="J9" s="49"/>
      <c r="L9" s="8"/>
      <c r="M9" s="8"/>
      <c r="N9" s="50" t="s">
        <v>6</v>
      </c>
      <c r="O9" s="50"/>
    </row>
    <row r="10" spans="1:15" ht="28.5" customHeight="1">
      <c r="A10" s="51" t="s">
        <v>7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</row>
    <row r="11" spans="1:15" ht="22.5">
      <c r="A11" s="51" t="s">
        <v>8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</row>
    <row r="12" spans="1:15" ht="16.5" customHeight="1"/>
    <row r="13" spans="1:15" ht="32.25" customHeight="1">
      <c r="A13" s="52" t="s">
        <v>9</v>
      </c>
      <c r="B13" s="53" t="s">
        <v>10</v>
      </c>
      <c r="C13" s="53" t="s">
        <v>11</v>
      </c>
      <c r="D13" s="54" t="s">
        <v>12</v>
      </c>
      <c r="E13" s="54"/>
      <c r="F13" s="54"/>
      <c r="G13" s="54"/>
      <c r="H13" s="55" t="s">
        <v>13</v>
      </c>
      <c r="I13" s="55"/>
      <c r="J13" s="55"/>
      <c r="K13" s="55"/>
      <c r="L13" s="55"/>
      <c r="M13" s="55"/>
      <c r="N13" s="53" t="s">
        <v>14</v>
      </c>
      <c r="O13" s="56" t="s">
        <v>15</v>
      </c>
    </row>
    <row r="14" spans="1:15" ht="35.25" customHeight="1">
      <c r="A14" s="52"/>
      <c r="B14" s="53"/>
      <c r="C14" s="53"/>
      <c r="D14" s="9" t="s">
        <v>16</v>
      </c>
      <c r="E14" s="9" t="s">
        <v>17</v>
      </c>
      <c r="F14" s="9" t="s">
        <v>18</v>
      </c>
      <c r="G14" s="9" t="s">
        <v>19</v>
      </c>
      <c r="H14" s="10">
        <v>2023</v>
      </c>
      <c r="I14" s="10">
        <v>2024</v>
      </c>
      <c r="J14" s="11">
        <v>2025</v>
      </c>
      <c r="K14" s="11">
        <v>2026</v>
      </c>
      <c r="L14" s="10">
        <v>2027</v>
      </c>
      <c r="M14" s="10" t="s">
        <v>20</v>
      </c>
      <c r="N14" s="53"/>
      <c r="O14" s="56"/>
    </row>
    <row r="15" spans="1:15">
      <c r="A15" s="12">
        <v>1</v>
      </c>
      <c r="B15" s="12">
        <v>1</v>
      </c>
      <c r="C15" s="12">
        <v>2</v>
      </c>
      <c r="D15" s="12">
        <v>4</v>
      </c>
      <c r="E15" s="12">
        <v>5</v>
      </c>
      <c r="F15" s="12">
        <v>6</v>
      </c>
      <c r="G15" s="12">
        <v>7</v>
      </c>
      <c r="H15" s="13" t="s">
        <v>21</v>
      </c>
      <c r="I15" s="13" t="s">
        <v>22</v>
      </c>
      <c r="J15" s="13" t="s">
        <v>23</v>
      </c>
      <c r="K15" s="13" t="s">
        <v>24</v>
      </c>
      <c r="L15" s="13" t="s">
        <v>25</v>
      </c>
      <c r="M15" s="13" t="s">
        <v>26</v>
      </c>
      <c r="N15" s="12">
        <v>9</v>
      </c>
      <c r="O15" s="12">
        <v>13</v>
      </c>
    </row>
    <row r="16" spans="1:15" ht="71.25" customHeight="1">
      <c r="A16" s="46"/>
      <c r="B16" s="46" t="s">
        <v>27</v>
      </c>
      <c r="C16" s="14" t="s">
        <v>28</v>
      </c>
      <c r="D16" s="15" t="s">
        <v>29</v>
      </c>
      <c r="E16" s="15" t="s">
        <v>29</v>
      </c>
      <c r="F16" s="15" t="s">
        <v>29</v>
      </c>
      <c r="G16" s="15" t="s">
        <v>29</v>
      </c>
      <c r="H16" s="16">
        <f>H18+H19</f>
        <v>5067676.09</v>
      </c>
      <c r="I16" s="16">
        <f>I18+I19+I17</f>
        <v>5505949.2300000004</v>
      </c>
      <c r="J16" s="17">
        <f>J18+J19</f>
        <v>4124000.3</v>
      </c>
      <c r="K16" s="16">
        <f>K18+K19</f>
        <v>4705712.75</v>
      </c>
      <c r="L16" s="16">
        <f>L18+L19</f>
        <v>3070488.29</v>
      </c>
      <c r="M16" s="16">
        <f>M18+M19</f>
        <v>3070488.29</v>
      </c>
      <c r="N16" s="47"/>
      <c r="O16" s="48"/>
    </row>
    <row r="17" spans="1:18" s="20" customFormat="1" ht="28.5" customHeight="1">
      <c r="A17" s="46"/>
      <c r="B17" s="46"/>
      <c r="C17" s="18" t="s">
        <v>30</v>
      </c>
      <c r="D17" s="12"/>
      <c r="E17" s="12"/>
      <c r="F17" s="12"/>
      <c r="G17" s="12"/>
      <c r="H17" s="19">
        <v>0</v>
      </c>
      <c r="I17" s="19">
        <f>I34</f>
        <v>250000</v>
      </c>
      <c r="J17" s="19">
        <f>J34</f>
        <v>0</v>
      </c>
      <c r="K17" s="19">
        <f>K34</f>
        <v>0</v>
      </c>
      <c r="L17" s="19">
        <f>L34</f>
        <v>0</v>
      </c>
      <c r="M17" s="19">
        <f>M34</f>
        <v>0</v>
      </c>
      <c r="N17" s="47"/>
      <c r="O17" s="48"/>
    </row>
    <row r="18" spans="1:18" ht="31.5">
      <c r="A18" s="46"/>
      <c r="B18" s="46"/>
      <c r="C18" s="21" t="s">
        <v>31</v>
      </c>
      <c r="D18" s="15"/>
      <c r="E18" s="15"/>
      <c r="F18" s="15"/>
      <c r="G18" s="15"/>
      <c r="H18" s="19">
        <f>H26+H28</f>
        <v>802589</v>
      </c>
      <c r="I18" s="19">
        <f>I26+I28+I35</f>
        <v>2391500</v>
      </c>
      <c r="J18" s="22">
        <f>J28</f>
        <v>1362000</v>
      </c>
      <c r="K18" s="22">
        <f>K28</f>
        <v>1040362.42</v>
      </c>
      <c r="L18" s="22">
        <f>L28</f>
        <v>0</v>
      </c>
      <c r="M18" s="22">
        <f>M28</f>
        <v>0</v>
      </c>
      <c r="N18" s="47"/>
      <c r="O18" s="48"/>
    </row>
    <row r="19" spans="1:18" ht="19.5" customHeight="1">
      <c r="A19" s="46"/>
      <c r="B19" s="46"/>
      <c r="C19" s="18" t="s">
        <v>32</v>
      </c>
      <c r="D19" s="15"/>
      <c r="E19" s="15"/>
      <c r="F19" s="15"/>
      <c r="G19" s="15"/>
      <c r="H19" s="19">
        <f>H22+H25+H27+H32+H29+H30</f>
        <v>4265087.09</v>
      </c>
      <c r="I19" s="19">
        <f>I22+I25+I27+I29+I32+I36</f>
        <v>2864449.23</v>
      </c>
      <c r="J19" s="19">
        <f>J22+J25+J27+J29+J32+J36</f>
        <v>2762000.3</v>
      </c>
      <c r="K19" s="19">
        <f>K22+K25+K27+K29+K32+K36</f>
        <v>3665350.33</v>
      </c>
      <c r="L19" s="19">
        <f>L22+L25+L27+L29+L32+L36</f>
        <v>3070488.29</v>
      </c>
      <c r="M19" s="19">
        <f>M22+M25+M27+M29+M32+M36</f>
        <v>3070488.29</v>
      </c>
      <c r="N19" s="47"/>
      <c r="O19" s="48"/>
    </row>
    <row r="20" spans="1:18" ht="135.75" customHeight="1">
      <c r="A20" s="46"/>
      <c r="B20" s="46"/>
      <c r="C20" s="18" t="s">
        <v>33</v>
      </c>
      <c r="D20" s="12"/>
      <c r="E20" s="12"/>
      <c r="F20" s="12"/>
      <c r="G20" s="12"/>
      <c r="H20" s="19">
        <f>H21+H24+H31</f>
        <v>5067676.09</v>
      </c>
      <c r="I20" s="19">
        <f>I22+I25+I28+I29+I30+I32+I34+I35+I36</f>
        <v>5505949.2300000004</v>
      </c>
      <c r="J20" s="22">
        <f>J22+J25+J28+J29+J30+J32+J34+J35+J36</f>
        <v>4124000.3</v>
      </c>
      <c r="K20" s="22">
        <f>K22+K25+K28+K29+K30+K32+K34+K35+K36</f>
        <v>4705712.75</v>
      </c>
      <c r="L20" s="22">
        <f>L22+L25+L28+L29+L30+L32+L34+L35+L36</f>
        <v>3070488.29</v>
      </c>
      <c r="M20" s="22">
        <f>M22+M25+M28+M29+M30+M32+M34+M35+M36</f>
        <v>3070488.29</v>
      </c>
      <c r="N20" s="47"/>
      <c r="O20" s="48"/>
    </row>
    <row r="21" spans="1:18" ht="33.950000000000003" customHeight="1">
      <c r="A21" s="23" t="s">
        <v>34</v>
      </c>
      <c r="B21" s="23" t="s">
        <v>35</v>
      </c>
      <c r="C21" s="23"/>
      <c r="D21" s="24"/>
      <c r="E21" s="24"/>
      <c r="F21" s="25" t="s">
        <v>36</v>
      </c>
      <c r="G21" s="24"/>
      <c r="H21" s="26">
        <f t="shared" ref="H21:M21" si="0">H22</f>
        <v>2820973.4</v>
      </c>
      <c r="I21" s="26">
        <f t="shared" si="0"/>
        <v>2540411.23</v>
      </c>
      <c r="J21" s="27">
        <f t="shared" si="0"/>
        <v>2734224.46</v>
      </c>
      <c r="K21" s="26">
        <f t="shared" si="0"/>
        <v>3615350.33</v>
      </c>
      <c r="L21" s="26">
        <f t="shared" si="0"/>
        <v>2974310.21</v>
      </c>
      <c r="M21" s="26">
        <f t="shared" si="0"/>
        <v>2974310.21</v>
      </c>
      <c r="N21" s="28"/>
      <c r="O21" s="28"/>
      <c r="P21" s="2"/>
      <c r="Q21" s="2"/>
      <c r="R21" s="2"/>
    </row>
    <row r="22" spans="1:18" ht="84.75" customHeight="1">
      <c r="A22" s="18"/>
      <c r="B22" s="18" t="s">
        <v>37</v>
      </c>
      <c r="C22" s="18" t="s">
        <v>38</v>
      </c>
      <c r="D22" s="12">
        <v>905</v>
      </c>
      <c r="E22" s="13" t="s">
        <v>39</v>
      </c>
      <c r="F22" s="13" t="s">
        <v>40</v>
      </c>
      <c r="G22" s="12">
        <v>621</v>
      </c>
      <c r="H22" s="19">
        <f>2427773.4+263000+130200</f>
        <v>2820973.4</v>
      </c>
      <c r="I22" s="19">
        <v>2540411.23</v>
      </c>
      <c r="J22" s="22">
        <v>2734224.46</v>
      </c>
      <c r="K22" s="22">
        <v>3615350.33</v>
      </c>
      <c r="L22" s="19">
        <v>2974310.21</v>
      </c>
      <c r="M22" s="19">
        <v>2974310.21</v>
      </c>
      <c r="N22" s="42" t="s">
        <v>41</v>
      </c>
      <c r="O22" s="41" t="s">
        <v>42</v>
      </c>
    </row>
    <row r="23" spans="1:18" ht="64.5" hidden="1" customHeight="1">
      <c r="A23" s="29"/>
      <c r="B23" s="18" t="s">
        <v>43</v>
      </c>
      <c r="C23" s="31" t="s">
        <v>44</v>
      </c>
      <c r="D23" s="12">
        <v>905</v>
      </c>
      <c r="E23" s="13" t="s">
        <v>39</v>
      </c>
      <c r="F23" s="13" t="s">
        <v>45</v>
      </c>
      <c r="G23" s="12">
        <v>621</v>
      </c>
      <c r="H23" s="19">
        <v>0</v>
      </c>
      <c r="I23" s="19">
        <v>0</v>
      </c>
      <c r="J23" s="22">
        <v>0</v>
      </c>
      <c r="K23" s="22">
        <v>0</v>
      </c>
      <c r="L23" s="19">
        <v>0</v>
      </c>
      <c r="M23" s="19"/>
      <c r="N23" s="42"/>
      <c r="O23" s="41"/>
    </row>
    <row r="24" spans="1:18" s="33" customFormat="1" ht="72" customHeight="1">
      <c r="A24" s="23"/>
      <c r="B24" s="23" t="s">
        <v>46</v>
      </c>
      <c r="C24" s="23"/>
      <c r="D24" s="24"/>
      <c r="E24" s="25"/>
      <c r="F24" s="25"/>
      <c r="G24" s="24"/>
      <c r="H24" s="26">
        <f>SUM(H25:H30)</f>
        <v>2181702.69</v>
      </c>
      <c r="I24" s="26">
        <f>SUM(I25:I30)</f>
        <v>2607055</v>
      </c>
      <c r="J24" s="26">
        <f>SUM(J25:J30)</f>
        <v>1389775.84</v>
      </c>
      <c r="K24" s="26">
        <f t="shared" ref="K24:M24" si="1">SUM(K25:K30)</f>
        <v>1068138.26</v>
      </c>
      <c r="L24" s="26">
        <f t="shared" si="1"/>
        <v>0</v>
      </c>
      <c r="M24" s="26">
        <f t="shared" si="1"/>
        <v>0</v>
      </c>
      <c r="N24" s="32"/>
      <c r="O24" s="41">
        <v>1</v>
      </c>
    </row>
    <row r="25" spans="1:18" ht="63.4" customHeight="1">
      <c r="A25" s="18"/>
      <c r="B25" s="18" t="s">
        <v>47</v>
      </c>
      <c r="C25" s="18" t="s">
        <v>48</v>
      </c>
      <c r="D25" s="12">
        <v>905</v>
      </c>
      <c r="E25" s="13" t="s">
        <v>39</v>
      </c>
      <c r="F25" s="13" t="s">
        <v>49</v>
      </c>
      <c r="G25" s="12">
        <v>622</v>
      </c>
      <c r="H25" s="19">
        <v>0</v>
      </c>
      <c r="I25" s="19">
        <v>169300</v>
      </c>
      <c r="J25" s="22">
        <v>0</v>
      </c>
      <c r="K25" s="22">
        <v>0</v>
      </c>
      <c r="L25" s="19">
        <v>0</v>
      </c>
      <c r="M25" s="19">
        <v>0</v>
      </c>
      <c r="N25" s="29" t="s">
        <v>50</v>
      </c>
      <c r="O25" s="41"/>
    </row>
    <row r="26" spans="1:18" ht="78.75" hidden="1" customHeight="1">
      <c r="A26" s="42"/>
      <c r="B26" s="18" t="s">
        <v>51</v>
      </c>
      <c r="C26" s="31" t="s">
        <v>44</v>
      </c>
      <c r="D26" s="12"/>
      <c r="E26" s="13"/>
      <c r="F26" s="13"/>
      <c r="G26" s="12"/>
      <c r="H26" s="19"/>
      <c r="I26" s="19"/>
      <c r="J26" s="22"/>
      <c r="K26" s="22"/>
      <c r="L26" s="19"/>
      <c r="M26" s="19"/>
      <c r="N26" s="42" t="s">
        <v>52</v>
      </c>
      <c r="O26" s="41"/>
    </row>
    <row r="27" spans="1:18" ht="78.75" hidden="1">
      <c r="A27" s="42"/>
      <c r="B27" s="18" t="s">
        <v>53</v>
      </c>
      <c r="C27" s="18" t="s">
        <v>48</v>
      </c>
      <c r="D27" s="12"/>
      <c r="E27" s="13"/>
      <c r="F27" s="13"/>
      <c r="G27" s="12"/>
      <c r="H27" s="19"/>
      <c r="I27" s="19"/>
      <c r="J27" s="22"/>
      <c r="K27" s="22"/>
      <c r="L27" s="19"/>
      <c r="M27" s="19"/>
      <c r="N27" s="42"/>
      <c r="O27" s="41"/>
    </row>
    <row r="28" spans="1:18" ht="55.5" customHeight="1">
      <c r="A28" s="29"/>
      <c r="B28" s="34" t="s">
        <v>54</v>
      </c>
      <c r="C28" s="31" t="s">
        <v>44</v>
      </c>
      <c r="D28" s="12">
        <v>905</v>
      </c>
      <c r="E28" s="13" t="s">
        <v>39</v>
      </c>
      <c r="F28" s="13" t="s">
        <v>55</v>
      </c>
      <c r="G28" s="12">
        <v>622</v>
      </c>
      <c r="H28" s="19">
        <v>802589</v>
      </c>
      <c r="I28" s="19">
        <v>2389000</v>
      </c>
      <c r="J28" s="22">
        <f>1361016.33+983.67</f>
        <v>1362000</v>
      </c>
      <c r="K28" s="22">
        <v>1040362.42</v>
      </c>
      <c r="L28" s="19">
        <v>0</v>
      </c>
      <c r="M28" s="19">
        <v>0</v>
      </c>
      <c r="N28" s="45" t="s">
        <v>56</v>
      </c>
      <c r="O28" s="30"/>
    </row>
    <row r="29" spans="1:18" ht="87" customHeight="1">
      <c r="A29" s="29"/>
      <c r="B29" s="34" t="s">
        <v>57</v>
      </c>
      <c r="C29" s="18" t="s">
        <v>38</v>
      </c>
      <c r="D29" s="12">
        <v>905</v>
      </c>
      <c r="E29" s="13" t="s">
        <v>39</v>
      </c>
      <c r="F29" s="13" t="s">
        <v>58</v>
      </c>
      <c r="G29" s="12">
        <v>622</v>
      </c>
      <c r="H29" s="19">
        <v>16379</v>
      </c>
      <c r="I29" s="19">
        <v>48755</v>
      </c>
      <c r="J29" s="22">
        <v>27775.84</v>
      </c>
      <c r="K29" s="22">
        <v>27775.84</v>
      </c>
      <c r="L29" s="19">
        <v>0</v>
      </c>
      <c r="M29" s="19">
        <v>0</v>
      </c>
      <c r="N29" s="45"/>
      <c r="O29" s="30"/>
    </row>
    <row r="30" spans="1:18" ht="135" customHeight="1">
      <c r="A30" s="29"/>
      <c r="B30" s="34" t="s">
        <v>59</v>
      </c>
      <c r="C30" s="18" t="s">
        <v>38</v>
      </c>
      <c r="D30" s="12"/>
      <c r="E30" s="13"/>
      <c r="F30" s="13"/>
      <c r="G30" s="12"/>
      <c r="H30" s="19">
        <f>362972+1000000-237.31</f>
        <v>1362734.69</v>
      </c>
      <c r="I30" s="19">
        <v>0</v>
      </c>
      <c r="J30" s="22">
        <v>0</v>
      </c>
      <c r="K30" s="22">
        <v>0</v>
      </c>
      <c r="L30" s="19">
        <v>0</v>
      </c>
      <c r="M30" s="19">
        <v>0</v>
      </c>
      <c r="N30" s="34" t="s">
        <v>60</v>
      </c>
      <c r="O30" s="30"/>
    </row>
    <row r="31" spans="1:18" ht="72" customHeight="1">
      <c r="A31" s="23"/>
      <c r="B31" s="23" t="s">
        <v>61</v>
      </c>
      <c r="C31" s="23"/>
      <c r="D31" s="24"/>
      <c r="E31" s="25"/>
      <c r="F31" s="25"/>
      <c r="G31" s="24"/>
      <c r="H31" s="26">
        <f t="shared" ref="H31:M31" si="2">H32</f>
        <v>65000</v>
      </c>
      <c r="I31" s="26">
        <f t="shared" si="2"/>
        <v>100830</v>
      </c>
      <c r="J31" s="26">
        <f t="shared" si="2"/>
        <v>0</v>
      </c>
      <c r="K31" s="26">
        <f t="shared" si="2"/>
        <v>22224.16</v>
      </c>
      <c r="L31" s="26">
        <f t="shared" si="2"/>
        <v>96178.08</v>
      </c>
      <c r="M31" s="26">
        <f t="shared" si="2"/>
        <v>96178.08</v>
      </c>
      <c r="N31" s="12"/>
      <c r="O31" s="41">
        <v>2.2999999999999998</v>
      </c>
    </row>
    <row r="32" spans="1:18" ht="86.25" customHeight="1">
      <c r="A32" s="18"/>
      <c r="B32" s="18" t="s">
        <v>62</v>
      </c>
      <c r="C32" s="18" t="s">
        <v>48</v>
      </c>
      <c r="D32" s="12">
        <v>905</v>
      </c>
      <c r="E32" s="13" t="s">
        <v>39</v>
      </c>
      <c r="F32" s="13" t="s">
        <v>63</v>
      </c>
      <c r="G32" s="12">
        <v>622</v>
      </c>
      <c r="H32" s="19">
        <v>65000</v>
      </c>
      <c r="I32" s="19">
        <v>100830</v>
      </c>
      <c r="J32" s="22">
        <v>0</v>
      </c>
      <c r="K32" s="22">
        <v>22224.16</v>
      </c>
      <c r="L32" s="19">
        <v>96178.08</v>
      </c>
      <c r="M32" s="19">
        <v>96178.08</v>
      </c>
      <c r="N32" s="18" t="s">
        <v>64</v>
      </c>
      <c r="O32" s="41"/>
    </row>
    <row r="33" spans="1:15" ht="37.5" customHeight="1">
      <c r="A33" s="23"/>
      <c r="B33" s="23" t="s">
        <v>65</v>
      </c>
      <c r="C33" s="23"/>
      <c r="D33" s="24"/>
      <c r="E33" s="25"/>
      <c r="F33" s="25"/>
      <c r="G33" s="24"/>
      <c r="H33" s="26">
        <f>H34+H35+H36</f>
        <v>0</v>
      </c>
      <c r="I33" s="26">
        <f>I36+I34+I35</f>
        <v>257653</v>
      </c>
      <c r="J33" s="26">
        <f>J36+J34+J35</f>
        <v>0</v>
      </c>
      <c r="K33" s="26">
        <f>K36+K34+K35</f>
        <v>0</v>
      </c>
      <c r="L33" s="26">
        <f>L36+L34+L35</f>
        <v>0</v>
      </c>
      <c r="M33" s="26">
        <f>M36+M34+M35</f>
        <v>0</v>
      </c>
      <c r="N33" s="12"/>
      <c r="O33" s="41">
        <v>2.2999999999999998</v>
      </c>
    </row>
    <row r="34" spans="1:15" ht="27.75" customHeight="1">
      <c r="A34" s="23"/>
      <c r="B34" s="42" t="s">
        <v>66</v>
      </c>
      <c r="C34" s="31" t="s">
        <v>67</v>
      </c>
      <c r="D34" s="12">
        <v>905</v>
      </c>
      <c r="E34" s="13" t="s">
        <v>39</v>
      </c>
      <c r="F34" s="13" t="s">
        <v>68</v>
      </c>
      <c r="G34" s="12">
        <v>622</v>
      </c>
      <c r="H34" s="19">
        <v>0</v>
      </c>
      <c r="I34" s="19">
        <v>250000</v>
      </c>
      <c r="J34" s="22">
        <v>0</v>
      </c>
      <c r="K34" s="19">
        <v>0</v>
      </c>
      <c r="L34" s="19">
        <v>0</v>
      </c>
      <c r="M34" s="19">
        <v>0</v>
      </c>
      <c r="N34" s="42" t="s">
        <v>69</v>
      </c>
      <c r="O34" s="41"/>
    </row>
    <row r="35" spans="1:15" ht="31.5">
      <c r="A35" s="23"/>
      <c r="B35" s="42"/>
      <c r="C35" s="31" t="s">
        <v>44</v>
      </c>
      <c r="D35" s="12">
        <v>905</v>
      </c>
      <c r="E35" s="13" t="s">
        <v>39</v>
      </c>
      <c r="F35" s="13" t="s">
        <v>68</v>
      </c>
      <c r="G35" s="12">
        <v>622</v>
      </c>
      <c r="H35" s="19">
        <v>0</v>
      </c>
      <c r="I35" s="19">
        <v>2500</v>
      </c>
      <c r="J35" s="22">
        <v>0</v>
      </c>
      <c r="K35" s="19">
        <v>0</v>
      </c>
      <c r="L35" s="19">
        <v>0</v>
      </c>
      <c r="M35" s="19">
        <v>0</v>
      </c>
      <c r="N35" s="42"/>
      <c r="O35" s="41"/>
    </row>
    <row r="36" spans="1:15" ht="31.5">
      <c r="A36" s="18"/>
      <c r="B36" s="42"/>
      <c r="C36" s="18" t="s">
        <v>38</v>
      </c>
      <c r="D36" s="12">
        <v>905</v>
      </c>
      <c r="E36" s="13" t="s">
        <v>39</v>
      </c>
      <c r="F36" s="13" t="s">
        <v>68</v>
      </c>
      <c r="G36" s="12">
        <v>622</v>
      </c>
      <c r="H36" s="19">
        <v>0</v>
      </c>
      <c r="I36" s="19">
        <v>5153</v>
      </c>
      <c r="J36" s="22">
        <v>0</v>
      </c>
      <c r="K36" s="22">
        <v>0</v>
      </c>
      <c r="L36" s="19">
        <v>0</v>
      </c>
      <c r="M36" s="19">
        <v>0</v>
      </c>
      <c r="N36" s="42"/>
      <c r="O36" s="41"/>
    </row>
    <row r="38" spans="1:15" hidden="1"/>
    <row r="39" spans="1:15" ht="81.75" customHeight="1">
      <c r="A39" s="43" t="s">
        <v>70</v>
      </c>
      <c r="B39" s="43"/>
      <c r="C39" s="43"/>
      <c r="D39" s="43"/>
      <c r="E39" s="43"/>
      <c r="F39" s="43"/>
      <c r="G39" s="43"/>
      <c r="H39" s="43"/>
      <c r="I39" s="43"/>
      <c r="J39" s="43"/>
      <c r="K39" s="35"/>
      <c r="L39" s="35"/>
      <c r="M39" s="35"/>
      <c r="N39" s="36" t="s">
        <v>71</v>
      </c>
    </row>
    <row r="40" spans="1:15" ht="18.75">
      <c r="A40" s="44"/>
      <c r="B40" s="44"/>
      <c r="C40" s="44"/>
      <c r="D40" s="37"/>
      <c r="E40" s="37"/>
      <c r="F40" s="38"/>
      <c r="G40" s="37"/>
      <c r="H40" s="39"/>
      <c r="I40" s="39"/>
      <c r="J40" s="40"/>
      <c r="K40" s="40"/>
      <c r="L40" s="39"/>
      <c r="M40" s="39"/>
    </row>
  </sheetData>
  <mergeCells count="32">
    <mergeCell ref="N1:O1"/>
    <mergeCell ref="N2:O2"/>
    <mergeCell ref="N3:O3"/>
    <mergeCell ref="N5:O5"/>
    <mergeCell ref="N7:O7"/>
    <mergeCell ref="I9:J9"/>
    <mergeCell ref="N9:O9"/>
    <mergeCell ref="A10:O10"/>
    <mergeCell ref="A11:O11"/>
    <mergeCell ref="A13:A14"/>
    <mergeCell ref="B13:B14"/>
    <mergeCell ref="C13:C14"/>
    <mergeCell ref="D13:G13"/>
    <mergeCell ref="H13:M13"/>
    <mergeCell ref="N13:N14"/>
    <mergeCell ref="O13:O14"/>
    <mergeCell ref="A16:A20"/>
    <mergeCell ref="B16:B20"/>
    <mergeCell ref="N16:N20"/>
    <mergeCell ref="O16:O20"/>
    <mergeCell ref="N22:N23"/>
    <mergeCell ref="O22:O23"/>
    <mergeCell ref="O24:O27"/>
    <mergeCell ref="A26:A27"/>
    <mergeCell ref="N26:N27"/>
    <mergeCell ref="N28:N29"/>
    <mergeCell ref="O31:O32"/>
    <mergeCell ref="O33:O36"/>
    <mergeCell ref="B34:B36"/>
    <mergeCell ref="N34:N36"/>
    <mergeCell ref="A39:J39"/>
    <mergeCell ref="A40:C40"/>
  </mergeCells>
  <pageMargins left="1.1812499999999999" right="0.59027777777777801" top="0.78749999999999998" bottom="0.78749999999999998" header="0.511811023622047" footer="0.511811023622047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Экономисты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Ольга</dc:creator>
  <dc:description/>
  <cp:lastModifiedBy>Point-11</cp:lastModifiedBy>
  <cp:revision>40</cp:revision>
  <cp:lastPrinted>2025-05-13T07:05:50Z</cp:lastPrinted>
  <dcterms:created xsi:type="dcterms:W3CDTF">2015-11-04T05:41:40Z</dcterms:created>
  <dcterms:modified xsi:type="dcterms:W3CDTF">2026-05-22T03:07:22Z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